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ПИЯ 29.04.2026\Документы\Договор 2026 - ТО бензоинструмента\Приглашение\"/>
    </mc:Choice>
  </mc:AlternateContent>
  <bookViews>
    <workbookView xWindow="120" yWindow="165" windowWidth="15210" windowHeight="75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Лист1!$A$1:$P$16</definedName>
  </definedNames>
  <calcPr calcId="152511"/>
</workbook>
</file>

<file path=xl/calcChain.xml><?xml version="1.0" encoding="utf-8"?>
<calcChain xmlns="http://schemas.openxmlformats.org/spreadsheetml/2006/main">
  <c r="N8" i="1" l="1"/>
  <c r="P6" i="1"/>
  <c r="J8" i="1"/>
  <c r="M6" i="1"/>
  <c r="G8" i="1"/>
  <c r="I6" i="1"/>
  <c r="H6" i="1" l="1"/>
  <c r="O6" i="1" l="1"/>
  <c r="L6" i="1" l="1"/>
</calcChain>
</file>

<file path=xl/sharedStrings.xml><?xml version="1.0" encoding="utf-8"?>
<sst xmlns="http://schemas.openxmlformats.org/spreadsheetml/2006/main" count="31" uniqueCount="26">
  <si>
    <t>№ п/п</t>
  </si>
  <si>
    <t>Наименование</t>
  </si>
  <si>
    <t>ГОСТ, ТУ</t>
  </si>
  <si>
    <t>Ед. изм</t>
  </si>
  <si>
    <t>Кол-во</t>
  </si>
  <si>
    <t>Цена за ед. руб. без НДС</t>
  </si>
  <si>
    <t>Затраты на доставку</t>
  </si>
  <si>
    <t>ИТОГО</t>
  </si>
  <si>
    <t>рублей,с НДС</t>
  </si>
  <si>
    <t>Исп. Ахрамеева Ю.В.</t>
  </si>
  <si>
    <t>тел. (4842) 71-62-58</t>
  </si>
  <si>
    <t>усл. ед.</t>
  </si>
  <si>
    <t>Оказание услуги по техническому обслуживанию  (с заменой запчастей) бензоинструмента и электроинструмента</t>
  </si>
  <si>
    <t>РАСЧЕТ ПЛАНИРУЕМОЙ СТОИМОСТИ ЗАКУПКИ</t>
  </si>
  <si>
    <t>Сумма руб. с НДС 5%</t>
  </si>
  <si>
    <t>Сумма руб. без НДС 5%</t>
  </si>
  <si>
    <t>Сумма руб. без НДС 22%</t>
  </si>
  <si>
    <t>Сумма руб. с НДС 22%</t>
  </si>
  <si>
    <t>Сумма закупки - 409 734,00 рублей без НДС 22%, НДС 22% 90 141,48 рублей, 499 875,48 рублей с НДС 22%</t>
  </si>
  <si>
    <t>Начальник отдела анализа и управления производством</t>
  </si>
  <si>
    <t>В.Н. Самсукова</t>
  </si>
  <si>
    <t xml:space="preserve">на оказание услуги по техническому обслуживанию  (с заменой запчастей) бензоинструмента и электроинструмента </t>
  </si>
  <si>
    <t>Дата - 11.08.2026</t>
  </si>
  <si>
    <t>КП №1</t>
  </si>
  <si>
    <t>КП №2</t>
  </si>
  <si>
    <t>КП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</si>
</sst>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Narrow"/>
      <family val="2"/>
      <charset val="204"/>
    </font>
    <font>
      <sz val="10"/>
      <name val="Verdana"/>
      <family val="2"/>
      <charset val="204"/>
    </font>
    <font>
      <sz val="10"/>
      <color indexed="8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7" fillId="0" borderId="0" xfId="1" applyFont="1" applyAlignment="1"/>
    <xf numFmtId="0" fontId="4" fillId="0" borderId="0" xfId="1" applyFont="1"/>
    <xf numFmtId="0" fontId="4" fillId="0" borderId="0" xfId="1" applyFont="1" applyBorder="1" applyAlignment="1">
      <alignment horizontal="center"/>
    </xf>
    <xf numFmtId="0" fontId="9" fillId="0" borderId="0" xfId="1" applyFont="1"/>
    <xf numFmtId="0" fontId="11" fillId="0" borderId="0" xfId="1" applyFont="1"/>
    <xf numFmtId="0" fontId="5" fillId="2" borderId="2" xfId="1" applyFont="1" applyFill="1" applyBorder="1" applyAlignment="1">
      <alignment horizontal="center" vertical="center" wrapText="1"/>
    </xf>
    <xf numFmtId="0" fontId="1" fillId="0" borderId="2" xfId="1" applyBorder="1"/>
    <xf numFmtId="0" fontId="5" fillId="2" borderId="4" xfId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4" fontId="13" fillId="0" borderId="4" xfId="1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/>
    <xf numFmtId="3" fontId="5" fillId="2" borderId="4" xfId="1" applyNumberFormat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2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6" fillId="0" borderId="4" xfId="1" applyNumberFormat="1" applyFont="1" applyFill="1" applyBorder="1" applyAlignment="1">
      <alignment horizontal="center"/>
    </xf>
    <xf numFmtId="4" fontId="1" fillId="0" borderId="4" xfId="1" applyNumberFormat="1" applyBorder="1" applyAlignment="1">
      <alignment horizontal="center"/>
    </xf>
    <xf numFmtId="0" fontId="8" fillId="0" borderId="4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5" fillId="0" borderId="0" xfId="1" applyFont="1" applyAlignment="1">
      <alignment horizontal="left" vertical="center" wrapText="1"/>
    </xf>
    <xf numFmtId="4" fontId="1" fillId="0" borderId="4" xfId="1" applyNumberFormat="1" applyFill="1" applyBorder="1" applyAlignment="1">
      <alignment horizontal="center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workbookViewId="0">
      <selection activeCell="P16" sqref="P16"/>
    </sheetView>
  </sheetViews>
  <sheetFormatPr defaultRowHeight="15" x14ac:dyDescent="0.25"/>
  <cols>
    <col min="1" max="1" width="9.140625" customWidth="1"/>
    <col min="2" max="2" width="11.28515625" bestFit="1" customWidth="1"/>
    <col min="3" max="3" width="24.42578125" customWidth="1"/>
    <col min="7" max="8" width="13.28515625" customWidth="1"/>
    <col min="9" max="9" width="13.85546875" customWidth="1"/>
    <col min="10" max="10" width="12.85546875" hidden="1" customWidth="1"/>
    <col min="11" max="12" width="12.85546875" customWidth="1"/>
    <col min="13" max="13" width="13" customWidth="1"/>
    <col min="14" max="15" width="11.140625" customWidth="1"/>
    <col min="16" max="16" width="13.28515625" customWidth="1"/>
  </cols>
  <sheetData>
    <row r="1" spans="1:16" ht="18.75" x14ac:dyDescent="0.3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21.75" customHeight="1" x14ac:dyDescent="0.3">
      <c r="A2" s="24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4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7"/>
      <c r="O3" s="27"/>
      <c r="P3" s="28"/>
    </row>
    <row r="4" spans="1:16" ht="25.5" customHeight="1" x14ac:dyDescent="0.25">
      <c r="A4" s="25" t="s">
        <v>0</v>
      </c>
      <c r="B4" s="25" t="s">
        <v>1</v>
      </c>
      <c r="C4" s="25"/>
      <c r="D4" s="26" t="s">
        <v>2</v>
      </c>
      <c r="E4" s="26" t="s">
        <v>3</v>
      </c>
      <c r="F4" s="30" t="s">
        <v>4</v>
      </c>
      <c r="G4" s="32" t="s">
        <v>23</v>
      </c>
      <c r="H4" s="33"/>
      <c r="I4" s="34"/>
      <c r="J4" s="32" t="s">
        <v>24</v>
      </c>
      <c r="K4" s="33"/>
      <c r="L4" s="33"/>
      <c r="M4" s="34"/>
      <c r="N4" s="26" t="s">
        <v>25</v>
      </c>
      <c r="O4" s="26"/>
      <c r="P4" s="26"/>
    </row>
    <row r="5" spans="1:16" ht="47.25" x14ac:dyDescent="0.25">
      <c r="A5" s="25"/>
      <c r="B5" s="25"/>
      <c r="C5" s="25"/>
      <c r="D5" s="26"/>
      <c r="E5" s="29"/>
      <c r="F5" s="31"/>
      <c r="G5" s="10" t="s">
        <v>5</v>
      </c>
      <c r="H5" s="23" t="s">
        <v>15</v>
      </c>
      <c r="I5" s="10" t="s">
        <v>14</v>
      </c>
      <c r="J5" s="10" t="s">
        <v>5</v>
      </c>
      <c r="K5" s="23" t="s">
        <v>5</v>
      </c>
      <c r="L5" s="23" t="s">
        <v>15</v>
      </c>
      <c r="M5" s="23" t="s">
        <v>14</v>
      </c>
      <c r="N5" s="23" t="s">
        <v>5</v>
      </c>
      <c r="O5" s="23" t="s">
        <v>16</v>
      </c>
      <c r="P5" s="23" t="s">
        <v>17</v>
      </c>
    </row>
    <row r="6" spans="1:16" ht="69" customHeight="1" x14ac:dyDescent="0.25">
      <c r="A6" s="21">
        <v>1</v>
      </c>
      <c r="B6" s="44" t="s">
        <v>12</v>
      </c>
      <c r="C6" s="45"/>
      <c r="D6" s="8"/>
      <c r="E6" s="11" t="s">
        <v>11</v>
      </c>
      <c r="F6" s="20">
        <v>1</v>
      </c>
      <c r="G6" s="11">
        <v>409734</v>
      </c>
      <c r="H6" s="11">
        <f>G6</f>
        <v>409734</v>
      </c>
      <c r="I6" s="11">
        <f>H6*1.05</f>
        <v>430220.7</v>
      </c>
      <c r="J6" s="16">
        <v>18200</v>
      </c>
      <c r="K6" s="16">
        <v>438095.24</v>
      </c>
      <c r="L6" s="11">
        <f>K6*F6</f>
        <v>438095.24</v>
      </c>
      <c r="M6" s="11">
        <f>L6*1.05</f>
        <v>460000.00200000004</v>
      </c>
      <c r="N6" s="16">
        <v>450942.62</v>
      </c>
      <c r="O6" s="11">
        <f>N6*F6</f>
        <v>450942.62</v>
      </c>
      <c r="P6" s="11">
        <f>O6*1.22</f>
        <v>550149.99639999995</v>
      </c>
    </row>
    <row r="7" spans="1:16" ht="15.75" customHeight="1" x14ac:dyDescent="0.25">
      <c r="A7" s="13"/>
      <c r="B7" s="38" t="s">
        <v>6</v>
      </c>
      <c r="C7" s="38"/>
      <c r="D7" s="22"/>
      <c r="E7" s="14"/>
      <c r="F7" s="15"/>
      <c r="G7" s="11">
        <v>0</v>
      </c>
      <c r="H7" s="11">
        <v>0</v>
      </c>
      <c r="I7" s="11">
        <v>0</v>
      </c>
      <c r="J7" s="12"/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</row>
    <row r="8" spans="1:16" ht="15.75" x14ac:dyDescent="0.25">
      <c r="A8" s="9"/>
      <c r="B8" s="39" t="s">
        <v>7</v>
      </c>
      <c r="C8" s="39"/>
      <c r="D8" s="40"/>
      <c r="E8" s="41"/>
      <c r="F8" s="41"/>
      <c r="G8" s="36">
        <f>I6</f>
        <v>430220.7</v>
      </c>
      <c r="H8" s="36"/>
      <c r="I8" s="43"/>
      <c r="J8" s="36">
        <f>M6</f>
        <v>460000.00200000004</v>
      </c>
      <c r="K8" s="36"/>
      <c r="L8" s="36"/>
      <c r="M8" s="37"/>
      <c r="N8" s="36">
        <f>P6</f>
        <v>550149.99639999995</v>
      </c>
      <c r="O8" s="36"/>
      <c r="P8" s="37"/>
    </row>
    <row r="9" spans="1:16" x14ac:dyDescent="0.25">
      <c r="A9" s="1"/>
      <c r="B9" s="1"/>
      <c r="C9" s="2"/>
      <c r="D9" s="2"/>
      <c r="E9" s="2"/>
      <c r="F9" s="1"/>
      <c r="G9" s="35"/>
      <c r="H9" s="35"/>
      <c r="I9" s="35"/>
      <c r="J9" s="1"/>
      <c r="K9" s="1"/>
      <c r="L9" s="1"/>
      <c r="M9" s="1"/>
      <c r="N9" s="1"/>
      <c r="O9" s="1"/>
      <c r="P9" s="1"/>
    </row>
    <row r="10" spans="1:16" ht="20.25" customHeight="1" x14ac:dyDescent="0.25">
      <c r="A10" s="42" t="s">
        <v>18</v>
      </c>
      <c r="B10" s="42"/>
      <c r="C10" s="42"/>
      <c r="D10" s="42">
        <v>99000</v>
      </c>
      <c r="E10" s="42" t="s">
        <v>8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6" ht="20.25" customHeight="1" x14ac:dyDescent="0.25">
      <c r="A11" s="42" t="s">
        <v>22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</row>
    <row r="12" spans="1:16" ht="15.75" x14ac:dyDescent="0.25">
      <c r="A12" s="17"/>
      <c r="B12" s="17"/>
      <c r="C12" s="17"/>
      <c r="D12" s="18"/>
      <c r="E12" s="18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x14ac:dyDescent="0.25">
      <c r="A13" s="17"/>
      <c r="B13" s="19" t="s">
        <v>19</v>
      </c>
      <c r="C13" s="17"/>
      <c r="D13" s="17"/>
      <c r="E13" s="17"/>
      <c r="F13" s="17"/>
      <c r="G13" s="17"/>
      <c r="H13" s="17"/>
      <c r="J13" s="17"/>
      <c r="K13" s="19" t="s">
        <v>20</v>
      </c>
      <c r="L13" s="17"/>
      <c r="N13" s="17"/>
      <c r="O13" s="17"/>
      <c r="P13" s="17"/>
    </row>
    <row r="14" spans="1:16" ht="15.75" x14ac:dyDescent="0.25">
      <c r="A14" s="1"/>
      <c r="B14" s="6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.75" x14ac:dyDescent="0.25">
      <c r="A15" s="1" t="s">
        <v>9</v>
      </c>
      <c r="B15" s="6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8.75" x14ac:dyDescent="0.3">
      <c r="A16" s="1" t="s">
        <v>10</v>
      </c>
      <c r="B16" s="7"/>
      <c r="C16" s="6"/>
      <c r="D16" s="6"/>
      <c r="E16" s="6"/>
      <c r="F16" s="6"/>
      <c r="G16" s="6"/>
      <c r="H16" s="6"/>
      <c r="I16" s="6"/>
      <c r="J16" s="4"/>
      <c r="K16" s="4"/>
      <c r="L16" s="4"/>
      <c r="M16" s="1"/>
      <c r="N16" s="3"/>
      <c r="O16" s="3"/>
      <c r="P16" s="3"/>
    </row>
  </sheetData>
  <mergeCells count="21">
    <mergeCell ref="A11:P11"/>
    <mergeCell ref="A10:P10"/>
    <mergeCell ref="G8:I8"/>
    <mergeCell ref="J8:M8"/>
    <mergeCell ref="B6:C6"/>
    <mergeCell ref="G9:I9"/>
    <mergeCell ref="N8:P8"/>
    <mergeCell ref="B7:C7"/>
    <mergeCell ref="B8:C8"/>
    <mergeCell ref="D8:F8"/>
    <mergeCell ref="A1:P1"/>
    <mergeCell ref="A2:P2"/>
    <mergeCell ref="A4:A5"/>
    <mergeCell ref="B4:C5"/>
    <mergeCell ref="D4:D5"/>
    <mergeCell ref="N3:P3"/>
    <mergeCell ref="E4:E5"/>
    <mergeCell ref="F4:F5"/>
    <mergeCell ref="G4:I4"/>
    <mergeCell ref="J4:M4"/>
    <mergeCell ref="N4:P4"/>
  </mergeCell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kres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Елесина</dc:creator>
  <cp:lastModifiedBy>Ахрамеева Юлия Вячеславовна</cp:lastModifiedBy>
  <cp:lastPrinted>2026-08-11T08:30:24Z</cp:lastPrinted>
  <dcterms:created xsi:type="dcterms:W3CDTF">2017-06-07T12:21:40Z</dcterms:created>
  <dcterms:modified xsi:type="dcterms:W3CDTF">2026-08-24T12:01:43Z</dcterms:modified>
</cp:coreProperties>
</file>